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inwen\AppData\Local\Packages\Microsoft.MicrosoftEdge_8wekyb3d8bbwe\TempState\Downloads\"/>
    </mc:Choice>
  </mc:AlternateContent>
  <bookViews>
    <workbookView xWindow="0" yWindow="0" windowWidth="23040" windowHeight="9192"/>
  </bookViews>
  <sheets>
    <sheet name="drzewa" sheetId="1" r:id="rId1"/>
  </sheets>
  <definedNames>
    <definedName name="_xlnm._FilterDatabase" localSheetId="0" hidden="1">drzewa!$A$4:$K$36</definedName>
    <definedName name="_xlnm.Database">drzewa!$A$4:$K$36</definedName>
  </definedNames>
  <calcPr calcId="162913"/>
</workbook>
</file>

<file path=xl/calcChain.xml><?xml version="1.0" encoding="utf-8"?>
<calcChain xmlns="http://schemas.openxmlformats.org/spreadsheetml/2006/main">
  <c r="D7" i="1" l="1"/>
  <c r="D9" i="1"/>
  <c r="D10" i="1"/>
  <c r="D13" i="1"/>
  <c r="D14" i="1"/>
  <c r="D16" i="1"/>
  <c r="D17" i="1"/>
  <c r="D20" i="1"/>
  <c r="D21" i="1"/>
  <c r="D22" i="1"/>
  <c r="D23" i="1"/>
  <c r="D25" i="1"/>
  <c r="D26" i="1"/>
  <c r="D27" i="1"/>
  <c r="D28" i="1"/>
  <c r="D29" i="1"/>
  <c r="D30" i="1"/>
  <c r="D31" i="1"/>
  <c r="D34" i="1"/>
  <c r="D35" i="1"/>
  <c r="D36" i="1"/>
  <c r="D5" i="1"/>
</calcChain>
</file>

<file path=xl/sharedStrings.xml><?xml version="1.0" encoding="utf-8"?>
<sst xmlns="http://schemas.openxmlformats.org/spreadsheetml/2006/main" count="268" uniqueCount="142">
  <si>
    <t>Bardzo dobry</t>
  </si>
  <si>
    <t>2017-07-19_10.02.15bc.jpg</t>
  </si>
  <si>
    <t>2017-07-19_10.14.2563.jpg</t>
  </si>
  <si>
    <t>2017-07-19_10.17.29c4.jpg</t>
  </si>
  <si>
    <t>2017-07-19_10.19.29c9.jpg</t>
  </si>
  <si>
    <t>2017-07-19_10.22.1241.jpg</t>
  </si>
  <si>
    <t>Dobry</t>
  </si>
  <si>
    <t>2017-07-19_10.24.1403.jpg</t>
  </si>
  <si>
    <t>2017-07-19_10.26.0044.jpg</t>
  </si>
  <si>
    <t>2017-07-19_10.27.4644.jpg</t>
  </si>
  <si>
    <t>2017-07-19_10.28.28d7.jpg</t>
  </si>
  <si>
    <t>2017-07-19_10.29.0828.jpg</t>
  </si>
  <si>
    <t>2017-07-19_10.30.17e5.jpg</t>
  </si>
  <si>
    <t>2017-07-19_10.31.188a.jpg</t>
  </si>
  <si>
    <t>Odrosty przy pniu</t>
  </si>
  <si>
    <t>2017-07-19_10.33.06bd.jpg</t>
  </si>
  <si>
    <t>2017-07-19_10.34.4770.jpg</t>
  </si>
  <si>
    <t>2017-07-19_10.35.566d.jpg</t>
  </si>
  <si>
    <t>Brak</t>
  </si>
  <si>
    <t>2017-07-19_10.37.080f.jpg</t>
  </si>
  <si>
    <t>2017-07-19_10.37.548b.jpg</t>
  </si>
  <si>
    <t>2017-07-19_10.39.3137.jpg</t>
  </si>
  <si>
    <t>2017-07-19_10.40.16b8.jpg</t>
  </si>
  <si>
    <t>Uchniete w 100 %</t>
  </si>
  <si>
    <t>2017-07-19_10.42.00b6.jpg</t>
  </si>
  <si>
    <t>2017-07-19_10.43.544b.jpg</t>
  </si>
  <si>
    <t>2017-07-19_10.45.206d.jpg</t>
  </si>
  <si>
    <t>2017-07-19_10.48.52f8.jpg</t>
  </si>
  <si>
    <t>2017-07-19_10.50.58ae.jpg</t>
  </si>
  <si>
    <t>2017-07-19_10.52.1499.jpg</t>
  </si>
  <si>
    <t>2017-07-19_10.53.1388.jpg</t>
  </si>
  <si>
    <t>2017-07-19_10.54.205b.jpg</t>
  </si>
  <si>
    <t>Obserwacja</t>
  </si>
  <si>
    <t>2017-07-19_10.56.0500.jpg</t>
  </si>
  <si>
    <t>2017-07-19_10.57.2373.jpg</t>
  </si>
  <si>
    <t>2017-07-19_10.57.5791.jpg</t>
  </si>
  <si>
    <t>2017-07-19_10.59.0537.jpg</t>
  </si>
  <si>
    <t>Kalina koralowa</t>
  </si>
  <si>
    <t>Viburnum opulus</t>
  </si>
  <si>
    <t>2017-07-19_10.06.4285.jpg</t>
  </si>
  <si>
    <t>2017-07-19_10.08.306e.jpg</t>
  </si>
  <si>
    <t>Berberys Thunberga 'Atropurpurea'</t>
  </si>
  <si>
    <t>2017-07-19_10.11.226a.jpg</t>
  </si>
  <si>
    <t>„Wykonanie dokumentacji - inwentaryzacji i oceny zachowania oraz programu prac konserwatorskich drzewostanu zabytkowego w pasie drogowym ul. Józefa Bema w Łańcucie”</t>
  </si>
  <si>
    <t>Tab. 1. Inwentaryzacja dendrologiczna istniejących drzew i krzewów</t>
  </si>
  <si>
    <t>Brzoza brodawkowata</t>
  </si>
  <si>
    <t>Śliwa domowa</t>
  </si>
  <si>
    <t>Lipa szerokolistna</t>
  </si>
  <si>
    <t>Grab pospolity</t>
  </si>
  <si>
    <t>Klon zwyczajny</t>
  </si>
  <si>
    <t>Jesion wyniosły</t>
  </si>
  <si>
    <t>Betula pendula</t>
  </si>
  <si>
    <t>Prunus domestica</t>
  </si>
  <si>
    <t>Tilia platyphyllos</t>
  </si>
  <si>
    <t>Carpinus betulus</t>
  </si>
  <si>
    <t>Acer platanoides</t>
  </si>
  <si>
    <t>Fraxinus excelsior</t>
  </si>
  <si>
    <r>
      <t>Berberis thunbergii</t>
    </r>
    <r>
      <rPr>
        <sz val="11"/>
        <color theme="1"/>
        <rFont val="Calibri"/>
        <family val="2"/>
        <charset val="238"/>
        <scheme val="minor"/>
      </rPr>
      <t xml:space="preserve"> 'Atropurpurea'</t>
    </r>
  </si>
  <si>
    <t>Nazwa polska</t>
  </si>
  <si>
    <t>Nazwa łacińska</t>
  </si>
  <si>
    <t>15, 17</t>
  </si>
  <si>
    <t>16, 10, 4</t>
  </si>
  <si>
    <t>12, 8, 16</t>
  </si>
  <si>
    <t>10, 14, 12</t>
  </si>
  <si>
    <t>14, 20, 12</t>
  </si>
  <si>
    <t>44, 18</t>
  </si>
  <si>
    <t>30, 28</t>
  </si>
  <si>
    <t>47, 53</t>
  </si>
  <si>
    <t>50, 31, 13</t>
  </si>
  <si>
    <t>38, 25, 50</t>
  </si>
  <si>
    <t>18, 26</t>
  </si>
  <si>
    <t>Obwód [cm]</t>
  </si>
  <si>
    <t>Pierśnica [cm]</t>
  </si>
  <si>
    <t>Wysokość [m]</t>
  </si>
  <si>
    <t>lp.</t>
  </si>
  <si>
    <t>57, 79</t>
  </si>
  <si>
    <t>31, 44, 38</t>
  </si>
  <si>
    <t>6, 8</t>
  </si>
  <si>
    <t>19, 25</t>
  </si>
  <si>
    <t>44, 63, 38</t>
  </si>
  <si>
    <t>138, 57</t>
  </si>
  <si>
    <t>94, 88</t>
  </si>
  <si>
    <t>korona [m]</t>
  </si>
  <si>
    <t>Średni</t>
  </si>
  <si>
    <t>Bardzo zły</t>
  </si>
  <si>
    <t>Powierzchnia krzewów [m²]</t>
  </si>
  <si>
    <t>Ocena stanu zdrowotnego</t>
  </si>
  <si>
    <t>Uwagi dot. stanu zdrowotnego</t>
  </si>
  <si>
    <t>Gospodarka drzewostanem</t>
  </si>
  <si>
    <t>Forsycja pośrednia</t>
  </si>
  <si>
    <r>
      <t xml:space="preserve">Forsythia </t>
    </r>
    <r>
      <rPr>
        <sz val="11"/>
        <color theme="1"/>
        <rFont val="Calibri"/>
        <family val="2"/>
        <charset val="238"/>
        <scheme val="minor"/>
      </rPr>
      <t>x</t>
    </r>
    <r>
      <rPr>
        <i/>
        <sz val="11"/>
        <color theme="1"/>
        <rFont val="Calibri"/>
        <family val="2"/>
        <charset val="238"/>
        <scheme val="minor"/>
      </rPr>
      <t xml:space="preserve"> intermedia</t>
    </r>
  </si>
  <si>
    <t>Posusz średni 10 %</t>
  </si>
  <si>
    <t>rozgałęzione na wysokości220 cm</t>
  </si>
  <si>
    <t>posusz średni 10 %</t>
  </si>
  <si>
    <t>posusz średni 3 %</t>
  </si>
  <si>
    <t>posusz średni 8 %</t>
  </si>
  <si>
    <t>posusz gruby i średni 10 %</t>
  </si>
  <si>
    <t>posusz gruby i średni 15 %</t>
  </si>
  <si>
    <t>Wyciek na wysokości 60 cm, pęknięcie podłużne</t>
  </si>
  <si>
    <t>Pęknięcia mrozowe</t>
  </si>
  <si>
    <t>Drzewo uschnięte, złom</t>
  </si>
  <si>
    <t>-</t>
  </si>
  <si>
    <t>Posusz średni 10 %, obcięte konary, rozgałęzione na wysokości 120 cm</t>
  </si>
  <si>
    <t>Posusz średni 10 %, rozgałęzione na wysokości 50 cm</t>
  </si>
  <si>
    <t>Posusz średni 10 %, rozgałęzione na wysokości 100 cm</t>
  </si>
  <si>
    <t>Posusz średni 10 %, rozgałęzione na wysokości 90 cm</t>
  </si>
  <si>
    <t>rozgałęzione na wysokości 50 cm</t>
  </si>
  <si>
    <t>Do usunięcia</t>
  </si>
  <si>
    <r>
      <t>Mszyca (</t>
    </r>
    <r>
      <rPr>
        <i/>
        <sz val="11"/>
        <color theme="1"/>
        <rFont val="Calibri"/>
        <family val="2"/>
        <charset val="238"/>
        <scheme val="minor"/>
      </rPr>
      <t>Aphidoidea</t>
    </r>
    <r>
      <rPr>
        <sz val="11"/>
        <color theme="1"/>
        <rFont val="Calibri"/>
        <family val="2"/>
        <charset val="238"/>
        <scheme val="minor"/>
      </rPr>
      <t>)</t>
    </r>
  </si>
  <si>
    <r>
      <t>Pochylone 15</t>
    </r>
    <r>
      <rPr>
        <sz val="11"/>
        <color theme="1"/>
        <rFont val="Calibri"/>
        <family val="2"/>
        <charset val="238"/>
      </rPr>
      <t>°</t>
    </r>
  </si>
  <si>
    <t>rozgałęzione na wysokości 160 cm, skręt włókien, wypróchnienia</t>
  </si>
  <si>
    <t>rozgałęzione na wysokości 160 cm, wypróchnienia</t>
  </si>
  <si>
    <t>rozgałęzione na wysokości 120 cm</t>
  </si>
  <si>
    <t>rozgałęzione na wysokości 250 cm</t>
  </si>
  <si>
    <t>rozgałęzione na wysokości 100 cm, posusz średni 7 %</t>
  </si>
  <si>
    <t>rozgałęzione na wysokości 200 cm, uschnięty konar</t>
  </si>
  <si>
    <t>Buk zwyczajny</t>
  </si>
  <si>
    <t>Fagus sylvatica</t>
  </si>
  <si>
    <t xml:space="preserve">Obserwacja i zabiegi pielęgnacyjne </t>
  </si>
  <si>
    <t>Oprysk chemiczny, cięcia pielęgnacyjne</t>
  </si>
  <si>
    <t>Cięcia pielęgnacyjne po okresie kwitnienia (od maja)</t>
  </si>
  <si>
    <t>Odrosty z: Jesion wyniosły widoczne w krzewie berberysu</t>
  </si>
  <si>
    <t>22, 14</t>
  </si>
  <si>
    <t>69, 44</t>
  </si>
  <si>
    <t>Zdjecie</t>
  </si>
  <si>
    <t>2017-07-19_10.47.28e9.jpg; 2017-07-19_10.47.42e9.jpg</t>
  </si>
  <si>
    <t xml:space="preserve">opracowanie : </t>
  </si>
  <si>
    <t>mgr inż. arch. krajobrazu Kamila Ląd</t>
  </si>
  <si>
    <t>Inspektor Nadzoru Terenów Zielonych</t>
  </si>
  <si>
    <t>DRZEWA LIŚCIASTE</t>
  </si>
  <si>
    <t>KRZEWY LIŚCIASTE</t>
  </si>
  <si>
    <t>Wycięcie samosiejek jesiona - pojedyncze odrost, cięcia pielęgnacyjne</t>
  </si>
  <si>
    <t>Cięcie prześwietlające do 30% od końca czerwca do września</t>
  </si>
  <si>
    <t>Cięcia pielęgnacyjne do 30%, zabezpieczenie obciętych konarów</t>
  </si>
  <si>
    <t>Cięcia pielęgnacyjne do 30%</t>
  </si>
  <si>
    <t>Cięcia sanitarne do 30% - uschnięty konar, zabezpieczenie konara, cięcia prześwietlające</t>
  </si>
  <si>
    <t>Cięcia sanitarne do 30% - uschnięte gałęzie</t>
  </si>
  <si>
    <t>Cięcia pielęgnacyjne do 30%: czerwiec - wrzesień</t>
  </si>
  <si>
    <t>Cięcia pielęgnacyjne i sanitarne do 30%</t>
  </si>
  <si>
    <t>Cięcia pielęgnacyjne do 30%, usunięcie odrostów przypniowych</t>
  </si>
  <si>
    <t>Cięcia pielęgnacyjne do 30% od końca czerwca do września</t>
  </si>
  <si>
    <t>Cięcia pielęgnacyjne i sanitarne do 30%: czerwiec - wrzesień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</si>
</sst>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0061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i/>
      <sz val="12"/>
      <color rgb="FF00000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" fontId="16" fillId="0" borderId="10" xfId="0" applyNumberFormat="1" applyFont="1" applyBorder="1"/>
    <xf numFmtId="1" fontId="0" fillId="0" borderId="10" xfId="0" applyNumberFormat="1" applyBorder="1" applyAlignment="1">
      <alignment horizontal="center"/>
    </xf>
    <xf numFmtId="1" fontId="20" fillId="0" borderId="10" xfId="0" applyNumberFormat="1" applyFont="1" applyBorder="1" applyAlignment="1">
      <alignment horizontal="center"/>
    </xf>
    <xf numFmtId="1" fontId="0" fillId="0" borderId="10" xfId="0" applyNumberFormat="1" applyBorder="1"/>
    <xf numFmtId="1" fontId="16" fillId="0" borderId="10" xfId="0" applyNumberFormat="1" applyFont="1" applyBorder="1" applyAlignment="1">
      <alignment vertical="top"/>
    </xf>
    <xf numFmtId="1" fontId="0" fillId="0" borderId="10" xfId="0" applyNumberFormat="1" applyBorder="1" applyAlignment="1">
      <alignment horizontal="center" vertical="top"/>
    </xf>
    <xf numFmtId="1" fontId="20" fillId="0" borderId="10" xfId="0" applyNumberFormat="1" applyFont="1" applyBorder="1" applyAlignment="1">
      <alignment horizontal="center" vertical="top"/>
    </xf>
    <xf numFmtId="1" fontId="0" fillId="0" borderId="10" xfId="0" applyNumberFormat="1" applyBorder="1" applyAlignment="1">
      <alignment vertical="top"/>
    </xf>
    <xf numFmtId="1" fontId="0" fillId="0" borderId="10" xfId="0" applyNumberFormat="1" applyBorder="1" applyAlignment="1">
      <alignment vertical="top" wrapText="1"/>
    </xf>
    <xf numFmtId="1" fontId="16" fillId="0" borderId="10" xfId="0" applyNumberFormat="1" applyFont="1" applyBorder="1" applyAlignment="1">
      <alignment vertical="top" wrapText="1"/>
    </xf>
    <xf numFmtId="1" fontId="0" fillId="0" borderId="10" xfId="0" applyNumberFormat="1" applyBorder="1" applyAlignment="1">
      <alignment horizontal="center" vertical="top" wrapText="1"/>
    </xf>
    <xf numFmtId="1" fontId="20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" fontId="21" fillId="2" borderId="10" xfId="6" applyNumberFormat="1" applyFont="1" applyBorder="1" applyAlignment="1">
      <alignment horizontal="center" vertical="top"/>
    </xf>
    <xf numFmtId="164" fontId="21" fillId="2" borderId="10" xfId="6" applyNumberFormat="1" applyFont="1" applyBorder="1" applyAlignment="1">
      <alignment horizontal="center" vertical="top"/>
    </xf>
    <xf numFmtId="1" fontId="21" fillId="2" borderId="10" xfId="6" applyNumberFormat="1" applyFont="1" applyBorder="1" applyAlignment="1">
      <alignment horizontal="center" vertical="top" wrapText="1"/>
    </xf>
    <xf numFmtId="1" fontId="21" fillId="2" borderId="10" xfId="6" applyNumberFormat="1" applyFont="1" applyBorder="1" applyAlignment="1">
      <alignment vertical="top"/>
    </xf>
    <xf numFmtId="0" fontId="19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1" fontId="0" fillId="0" borderId="10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 vertical="top"/>
    </xf>
    <xf numFmtId="1" fontId="0" fillId="0" borderId="10" xfId="0" applyNumberFormat="1" applyFont="1" applyBorder="1" applyAlignment="1">
      <alignment horizontal="center" vertical="top" wrapText="1"/>
    </xf>
    <xf numFmtId="2" fontId="0" fillId="0" borderId="10" xfId="0" applyNumberFormat="1" applyFont="1" applyBorder="1" applyAlignment="1">
      <alignment horizontal="center"/>
    </xf>
    <xf numFmtId="2" fontId="0" fillId="0" borderId="10" xfId="0" applyNumberFormat="1" applyFont="1" applyBorder="1" applyAlignment="1">
      <alignment horizontal="center" vertical="top"/>
    </xf>
    <xf numFmtId="1" fontId="6" fillId="2" borderId="0" xfId="6" applyNumberFormat="1" applyAlignment="1"/>
    <xf numFmtId="0" fontId="6" fillId="2" borderId="0" xfId="6" applyAlignment="1"/>
    <xf numFmtId="1" fontId="6" fillId="2" borderId="0" xfId="6" applyNumberFormat="1" applyAlignment="1">
      <alignment horizontal="center"/>
    </xf>
    <xf numFmtId="1" fontId="6" fillId="2" borderId="0" xfId="6" applyNumberFormat="1"/>
    <xf numFmtId="164" fontId="6" fillId="2" borderId="0" xfId="6" applyNumberFormat="1"/>
    <xf numFmtId="1" fontId="18" fillId="0" borderId="0" xfId="0" applyNumberFormat="1" applyFont="1" applyAlignment="1"/>
    <xf numFmtId="0" fontId="18" fillId="0" borderId="0" xfId="0" applyFont="1" applyAlignment="1"/>
    <xf numFmtId="1" fontId="19" fillId="0" borderId="0" xfId="0" applyNumberFormat="1" applyFont="1" applyAlignment="1"/>
    <xf numFmtId="0" fontId="19" fillId="0" borderId="0" xfId="0" applyFont="1" applyAlignment="1"/>
    <xf numFmtId="0" fontId="6" fillId="2" borderId="0" xfId="6" applyAlignment="1">
      <alignment horizontal="left"/>
    </xf>
    <xf numFmtId="1" fontId="6" fillId="2" borderId="0" xfId="6" applyNumberFormat="1" applyAlignment="1">
      <alignment horizontal="left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2232660</xdr:colOff>
          <xdr:row>48</xdr:row>
          <xdr:rowOff>0</xdr:rowOff>
        </xdr:from>
        <xdr:to>
          <xdr:col>11</xdr:col>
          <xdr:colOff>0</xdr:colOff>
          <xdr:row>53</xdr:row>
          <xdr:rowOff>121920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topLeftCell="A16" zoomScale="85" zoomScaleNormal="85" workbookViewId="0">
      <selection activeCell="J43" sqref="J43"/>
    </sheetView>
  </sheetViews>
  <sheetFormatPr defaultRowHeight="14.4" x14ac:dyDescent="0.3"/>
  <cols>
    <col min="1" max="1" width="5" style="1" customWidth="1"/>
    <col min="2" max="2" width="21.6640625" style="1" customWidth="1"/>
    <col min="3" max="3" width="24" style="1" customWidth="1"/>
    <col min="4" max="4" width="13.6640625" style="1" customWidth="1"/>
    <col min="5" max="5" width="13.88671875" style="2" customWidth="1"/>
    <col min="6" max="6" width="12.44140625" style="3" customWidth="1"/>
    <col min="7" max="7" width="15" style="2" customWidth="1"/>
    <col min="8" max="8" width="16.5546875" style="1" customWidth="1"/>
    <col min="9" max="9" width="48.5546875" style="1" customWidth="1"/>
    <col min="10" max="10" width="52" style="1" customWidth="1"/>
    <col min="11" max="11" width="26.109375" style="1" customWidth="1"/>
  </cols>
  <sheetData>
    <row r="1" spans="1:11" ht="18" x14ac:dyDescent="0.35">
      <c r="A1" s="36" t="s">
        <v>43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5.6" x14ac:dyDescent="0.3">
      <c r="A2" s="38" t="s">
        <v>44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3">
      <c r="A3" s="31"/>
      <c r="B3" s="40" t="s">
        <v>129</v>
      </c>
      <c r="C3" s="40"/>
      <c r="D3" s="32"/>
      <c r="E3" s="32"/>
      <c r="F3" s="33"/>
      <c r="G3" s="32"/>
      <c r="H3" s="32"/>
      <c r="I3" s="32"/>
      <c r="J3" s="32"/>
      <c r="K3" s="32"/>
    </row>
    <row r="4" spans="1:11" s="19" customFormat="1" ht="31.2" x14ac:dyDescent="0.3">
      <c r="A4" s="20" t="s">
        <v>74</v>
      </c>
      <c r="B4" s="20" t="s">
        <v>58</v>
      </c>
      <c r="C4" s="20" t="s">
        <v>59</v>
      </c>
      <c r="D4" s="20" t="s">
        <v>71</v>
      </c>
      <c r="E4" s="21" t="s">
        <v>72</v>
      </c>
      <c r="F4" s="20" t="s">
        <v>82</v>
      </c>
      <c r="G4" s="21" t="s">
        <v>73</v>
      </c>
      <c r="H4" s="22" t="s">
        <v>86</v>
      </c>
      <c r="I4" s="20" t="s">
        <v>87</v>
      </c>
      <c r="J4" s="20" t="s">
        <v>88</v>
      </c>
      <c r="K4" s="20" t="s">
        <v>124</v>
      </c>
    </row>
    <row r="5" spans="1:11" x14ac:dyDescent="0.3">
      <c r="A5" s="7">
        <v>1</v>
      </c>
      <c r="B5" s="12" t="s">
        <v>45</v>
      </c>
      <c r="C5" s="13" t="s">
        <v>51</v>
      </c>
      <c r="D5" s="26">
        <f>E5*3.14</f>
        <v>106.76</v>
      </c>
      <c r="E5" s="26">
        <v>34</v>
      </c>
      <c r="F5" s="8">
        <v>6</v>
      </c>
      <c r="G5" s="8">
        <v>12</v>
      </c>
      <c r="H5" s="10" t="s">
        <v>0</v>
      </c>
      <c r="I5" s="15" t="s">
        <v>91</v>
      </c>
      <c r="J5" s="10" t="s">
        <v>132</v>
      </c>
      <c r="K5" s="10" t="s">
        <v>1</v>
      </c>
    </row>
    <row r="6" spans="1:11" ht="28.8" x14ac:dyDescent="0.3">
      <c r="A6" s="7">
        <v>2</v>
      </c>
      <c r="B6" s="12" t="s">
        <v>46</v>
      </c>
      <c r="C6" s="13" t="s">
        <v>52</v>
      </c>
      <c r="D6" s="26" t="s">
        <v>67</v>
      </c>
      <c r="E6" s="26" t="s">
        <v>60</v>
      </c>
      <c r="F6" s="8">
        <v>2</v>
      </c>
      <c r="G6" s="8">
        <v>5</v>
      </c>
      <c r="H6" s="10" t="s">
        <v>83</v>
      </c>
      <c r="I6" s="15" t="s">
        <v>102</v>
      </c>
      <c r="J6" s="10" t="s">
        <v>133</v>
      </c>
      <c r="K6" s="10" t="s">
        <v>2</v>
      </c>
    </row>
    <row r="7" spans="1:11" x14ac:dyDescent="0.3">
      <c r="A7" s="7">
        <v>3</v>
      </c>
      <c r="B7" s="12" t="s">
        <v>47</v>
      </c>
      <c r="C7" s="13" t="s">
        <v>53</v>
      </c>
      <c r="D7" s="26">
        <f t="shared" ref="D7:D36" si="0">E7*3.14</f>
        <v>106.76</v>
      </c>
      <c r="E7" s="26">
        <v>34</v>
      </c>
      <c r="F7" s="8">
        <v>6</v>
      </c>
      <c r="G7" s="8">
        <v>15</v>
      </c>
      <c r="H7" s="10" t="s">
        <v>0</v>
      </c>
      <c r="I7" s="15" t="s">
        <v>113</v>
      </c>
      <c r="J7" s="10" t="s">
        <v>134</v>
      </c>
      <c r="K7" s="10" t="s">
        <v>3</v>
      </c>
    </row>
    <row r="8" spans="1:11" x14ac:dyDescent="0.3">
      <c r="A8" s="7">
        <v>4</v>
      </c>
      <c r="B8" s="12" t="s">
        <v>46</v>
      </c>
      <c r="C8" s="13" t="s">
        <v>52</v>
      </c>
      <c r="D8" s="26" t="s">
        <v>68</v>
      </c>
      <c r="E8" s="26" t="s">
        <v>61</v>
      </c>
      <c r="F8" s="8">
        <v>3</v>
      </c>
      <c r="G8" s="8">
        <v>5</v>
      </c>
      <c r="H8" s="10" t="s">
        <v>0</v>
      </c>
      <c r="I8" s="15" t="s">
        <v>114</v>
      </c>
      <c r="J8" s="10" t="s">
        <v>134</v>
      </c>
      <c r="K8" s="10" t="s">
        <v>4</v>
      </c>
    </row>
    <row r="9" spans="1:11" s="4" customFormat="1" ht="28.8" x14ac:dyDescent="0.3">
      <c r="A9" s="11">
        <v>5</v>
      </c>
      <c r="B9" s="12" t="s">
        <v>116</v>
      </c>
      <c r="C9" s="13" t="s">
        <v>117</v>
      </c>
      <c r="D9" s="27">
        <f t="shared" si="0"/>
        <v>131.88</v>
      </c>
      <c r="E9" s="27">
        <v>42</v>
      </c>
      <c r="F9" s="12">
        <v>6</v>
      </c>
      <c r="G9" s="12">
        <v>15</v>
      </c>
      <c r="H9" s="14" t="s">
        <v>0</v>
      </c>
      <c r="I9" s="15" t="s">
        <v>115</v>
      </c>
      <c r="J9" s="15" t="s">
        <v>135</v>
      </c>
      <c r="K9" s="14" t="s">
        <v>5</v>
      </c>
    </row>
    <row r="10" spans="1:11" x14ac:dyDescent="0.3">
      <c r="A10" s="7">
        <v>6</v>
      </c>
      <c r="B10" s="12" t="s">
        <v>46</v>
      </c>
      <c r="C10" s="13" t="s">
        <v>52</v>
      </c>
      <c r="D10" s="26">
        <f t="shared" si="0"/>
        <v>37.68</v>
      </c>
      <c r="E10" s="26">
        <v>12</v>
      </c>
      <c r="F10" s="8">
        <v>1</v>
      </c>
      <c r="G10" s="8">
        <v>4</v>
      </c>
      <c r="H10" s="10" t="s">
        <v>6</v>
      </c>
      <c r="I10" s="15" t="s">
        <v>93</v>
      </c>
      <c r="J10" s="10" t="s">
        <v>136</v>
      </c>
      <c r="K10" s="10" t="s">
        <v>7</v>
      </c>
    </row>
    <row r="11" spans="1:11" x14ac:dyDescent="0.3">
      <c r="A11" s="7">
        <v>7</v>
      </c>
      <c r="B11" s="12" t="s">
        <v>48</v>
      </c>
      <c r="C11" s="13" t="s">
        <v>54</v>
      </c>
      <c r="D11" s="26" t="s">
        <v>75</v>
      </c>
      <c r="E11" s="26" t="s">
        <v>70</v>
      </c>
      <c r="F11" s="8">
        <v>7</v>
      </c>
      <c r="G11" s="8">
        <v>14</v>
      </c>
      <c r="H11" s="10" t="s">
        <v>0</v>
      </c>
      <c r="I11" s="15" t="s">
        <v>94</v>
      </c>
      <c r="J11" s="10" t="s">
        <v>137</v>
      </c>
      <c r="K11" s="10" t="s">
        <v>8</v>
      </c>
    </row>
    <row r="12" spans="1:11" x14ac:dyDescent="0.3">
      <c r="A12" s="7">
        <v>8</v>
      </c>
      <c r="B12" s="12" t="s">
        <v>46</v>
      </c>
      <c r="C12" s="13" t="s">
        <v>52</v>
      </c>
      <c r="D12" s="26" t="s">
        <v>69</v>
      </c>
      <c r="E12" s="26" t="s">
        <v>62</v>
      </c>
      <c r="F12" s="8">
        <v>3</v>
      </c>
      <c r="G12" s="8">
        <v>8</v>
      </c>
      <c r="H12" s="10" t="s">
        <v>6</v>
      </c>
      <c r="I12" s="15" t="s">
        <v>95</v>
      </c>
      <c r="J12" s="10" t="s">
        <v>138</v>
      </c>
      <c r="K12" s="10" t="s">
        <v>9</v>
      </c>
    </row>
    <row r="13" spans="1:11" x14ac:dyDescent="0.3">
      <c r="A13" s="7">
        <v>9</v>
      </c>
      <c r="B13" s="12" t="s">
        <v>46</v>
      </c>
      <c r="C13" s="13" t="s">
        <v>52</v>
      </c>
      <c r="D13" s="26">
        <f t="shared" si="0"/>
        <v>15.700000000000001</v>
      </c>
      <c r="E13" s="26">
        <v>5</v>
      </c>
      <c r="F13" s="8">
        <v>1</v>
      </c>
      <c r="G13" s="8">
        <v>83</v>
      </c>
      <c r="H13" s="10" t="s">
        <v>6</v>
      </c>
      <c r="I13" s="15" t="s">
        <v>95</v>
      </c>
      <c r="J13" s="10" t="s">
        <v>138</v>
      </c>
      <c r="K13" s="10" t="s">
        <v>10</v>
      </c>
    </row>
    <row r="14" spans="1:11" x14ac:dyDescent="0.3">
      <c r="A14" s="7">
        <v>10</v>
      </c>
      <c r="B14" s="12" t="s">
        <v>46</v>
      </c>
      <c r="C14" s="13" t="s">
        <v>52</v>
      </c>
      <c r="D14" s="26">
        <f t="shared" si="0"/>
        <v>15.700000000000001</v>
      </c>
      <c r="E14" s="26">
        <v>5</v>
      </c>
      <c r="F14" s="8">
        <v>1</v>
      </c>
      <c r="G14" s="8">
        <v>3</v>
      </c>
      <c r="H14" s="10" t="s">
        <v>6</v>
      </c>
      <c r="I14" s="15" t="s">
        <v>95</v>
      </c>
      <c r="J14" s="10" t="s">
        <v>138</v>
      </c>
      <c r="K14" s="10" t="s">
        <v>11</v>
      </c>
    </row>
    <row r="15" spans="1:11" x14ac:dyDescent="0.3">
      <c r="A15" s="7">
        <v>11</v>
      </c>
      <c r="B15" s="12" t="s">
        <v>46</v>
      </c>
      <c r="C15" s="13" t="s">
        <v>52</v>
      </c>
      <c r="D15" s="26" t="s">
        <v>123</v>
      </c>
      <c r="E15" s="26" t="s">
        <v>122</v>
      </c>
      <c r="F15" s="8">
        <v>4</v>
      </c>
      <c r="G15" s="8">
        <v>8</v>
      </c>
      <c r="H15" s="10" t="s">
        <v>6</v>
      </c>
      <c r="I15" s="15" t="s">
        <v>103</v>
      </c>
      <c r="J15" s="10" t="s">
        <v>138</v>
      </c>
      <c r="K15" s="10" t="s">
        <v>12</v>
      </c>
    </row>
    <row r="16" spans="1:11" x14ac:dyDescent="0.3">
      <c r="A16" s="7">
        <v>12</v>
      </c>
      <c r="B16" s="12" t="s">
        <v>46</v>
      </c>
      <c r="C16" s="13" t="s">
        <v>52</v>
      </c>
      <c r="D16" s="26">
        <f t="shared" si="0"/>
        <v>37.68</v>
      </c>
      <c r="E16" s="26">
        <v>12</v>
      </c>
      <c r="F16" s="8">
        <v>3</v>
      </c>
      <c r="G16" s="8">
        <v>4</v>
      </c>
      <c r="H16" s="10" t="s">
        <v>6</v>
      </c>
      <c r="I16" s="15" t="s">
        <v>103</v>
      </c>
      <c r="J16" s="10" t="s">
        <v>138</v>
      </c>
      <c r="K16" s="10" t="s">
        <v>13</v>
      </c>
    </row>
    <row r="17" spans="1:11" x14ac:dyDescent="0.3">
      <c r="A17" s="7">
        <v>13</v>
      </c>
      <c r="B17" s="12" t="s">
        <v>47</v>
      </c>
      <c r="C17" s="13" t="s">
        <v>53</v>
      </c>
      <c r="D17" s="26">
        <f t="shared" si="0"/>
        <v>109.9</v>
      </c>
      <c r="E17" s="26">
        <v>35</v>
      </c>
      <c r="F17" s="8">
        <v>7</v>
      </c>
      <c r="G17" s="8">
        <v>14</v>
      </c>
      <c r="H17" s="10" t="s">
        <v>0</v>
      </c>
      <c r="I17" s="15" t="s">
        <v>14</v>
      </c>
      <c r="J17" s="10" t="s">
        <v>139</v>
      </c>
      <c r="K17" s="10" t="s">
        <v>15</v>
      </c>
    </row>
    <row r="18" spans="1:11" x14ac:dyDescent="0.3">
      <c r="A18" s="7">
        <v>14</v>
      </c>
      <c r="B18" s="12" t="s">
        <v>46</v>
      </c>
      <c r="C18" s="13" t="s">
        <v>52</v>
      </c>
      <c r="D18" s="26" t="s">
        <v>76</v>
      </c>
      <c r="E18" s="26" t="s">
        <v>63</v>
      </c>
      <c r="F18" s="8">
        <v>4</v>
      </c>
      <c r="G18" s="8">
        <v>5</v>
      </c>
      <c r="H18" s="10" t="s">
        <v>6</v>
      </c>
      <c r="I18" s="15" t="s">
        <v>104</v>
      </c>
      <c r="J18" s="10" t="s">
        <v>134</v>
      </c>
      <c r="K18" s="10" t="s">
        <v>16</v>
      </c>
    </row>
    <row r="19" spans="1:11" x14ac:dyDescent="0.3">
      <c r="A19" s="7">
        <v>15</v>
      </c>
      <c r="B19" s="12" t="s">
        <v>46</v>
      </c>
      <c r="C19" s="13" t="s">
        <v>52</v>
      </c>
      <c r="D19" s="26" t="s">
        <v>78</v>
      </c>
      <c r="E19" s="26" t="s">
        <v>77</v>
      </c>
      <c r="F19" s="8">
        <v>4</v>
      </c>
      <c r="G19" s="8">
        <v>5</v>
      </c>
      <c r="H19" s="10" t="s">
        <v>6</v>
      </c>
      <c r="I19" s="15" t="s">
        <v>105</v>
      </c>
      <c r="J19" s="10" t="s">
        <v>134</v>
      </c>
      <c r="K19" s="10" t="s">
        <v>17</v>
      </c>
    </row>
    <row r="20" spans="1:11" x14ac:dyDescent="0.3">
      <c r="A20" s="7">
        <v>16</v>
      </c>
      <c r="B20" s="12" t="s">
        <v>46</v>
      </c>
      <c r="C20" s="13" t="s">
        <v>52</v>
      </c>
      <c r="D20" s="26">
        <f t="shared" si="0"/>
        <v>25.12</v>
      </c>
      <c r="E20" s="26">
        <v>8</v>
      </c>
      <c r="F20" s="8">
        <v>2</v>
      </c>
      <c r="G20" s="8">
        <v>3</v>
      </c>
      <c r="H20" s="10" t="s">
        <v>6</v>
      </c>
      <c r="I20" s="15" t="s">
        <v>18</v>
      </c>
      <c r="J20" s="10" t="s">
        <v>18</v>
      </c>
      <c r="K20" s="10" t="s">
        <v>19</v>
      </c>
    </row>
    <row r="21" spans="1:11" x14ac:dyDescent="0.3">
      <c r="A21" s="7">
        <v>17</v>
      </c>
      <c r="B21" s="12" t="s">
        <v>46</v>
      </c>
      <c r="C21" s="13" t="s">
        <v>52</v>
      </c>
      <c r="D21" s="26">
        <f t="shared" si="0"/>
        <v>25.12</v>
      </c>
      <c r="E21" s="26">
        <v>8</v>
      </c>
      <c r="F21" s="8">
        <v>2</v>
      </c>
      <c r="G21" s="8">
        <v>3</v>
      </c>
      <c r="H21" s="10" t="s">
        <v>6</v>
      </c>
      <c r="I21" s="15" t="s">
        <v>106</v>
      </c>
      <c r="J21" s="10" t="s">
        <v>18</v>
      </c>
      <c r="K21" s="10" t="s">
        <v>20</v>
      </c>
    </row>
    <row r="22" spans="1:11" x14ac:dyDescent="0.3">
      <c r="A22" s="7">
        <v>18</v>
      </c>
      <c r="B22" s="12" t="s">
        <v>45</v>
      </c>
      <c r="C22" s="13" t="s">
        <v>51</v>
      </c>
      <c r="D22" s="26">
        <f t="shared" si="0"/>
        <v>81.64</v>
      </c>
      <c r="E22" s="26">
        <v>26</v>
      </c>
      <c r="F22" s="8">
        <v>7</v>
      </c>
      <c r="G22" s="8">
        <v>15</v>
      </c>
      <c r="H22" s="10" t="s">
        <v>6</v>
      </c>
      <c r="I22" s="15" t="s">
        <v>96</v>
      </c>
      <c r="J22" s="10" t="s">
        <v>140</v>
      </c>
      <c r="K22" s="10" t="s">
        <v>21</v>
      </c>
    </row>
    <row r="23" spans="1:11" x14ac:dyDescent="0.3">
      <c r="A23" s="7">
        <v>19</v>
      </c>
      <c r="B23" s="12" t="s">
        <v>45</v>
      </c>
      <c r="C23" s="13" t="s">
        <v>51</v>
      </c>
      <c r="D23" s="26">
        <f t="shared" si="0"/>
        <v>106.76</v>
      </c>
      <c r="E23" s="26">
        <v>34</v>
      </c>
      <c r="F23" s="8">
        <v>8</v>
      </c>
      <c r="G23" s="8">
        <v>18</v>
      </c>
      <c r="H23" s="10" t="s">
        <v>6</v>
      </c>
      <c r="I23" s="15" t="s">
        <v>96</v>
      </c>
      <c r="J23" s="10" t="s">
        <v>140</v>
      </c>
      <c r="K23" s="10" t="s">
        <v>22</v>
      </c>
    </row>
    <row r="24" spans="1:11" x14ac:dyDescent="0.3">
      <c r="A24" s="7">
        <v>20</v>
      </c>
      <c r="B24" s="12" t="s">
        <v>46</v>
      </c>
      <c r="C24" s="13" t="s">
        <v>52</v>
      </c>
      <c r="D24" s="26" t="s">
        <v>79</v>
      </c>
      <c r="E24" s="26" t="s">
        <v>64</v>
      </c>
      <c r="F24" s="8">
        <v>3</v>
      </c>
      <c r="G24" s="8">
        <v>6</v>
      </c>
      <c r="H24" s="10" t="s">
        <v>84</v>
      </c>
      <c r="I24" s="15" t="s">
        <v>23</v>
      </c>
      <c r="J24" s="10" t="s">
        <v>107</v>
      </c>
      <c r="K24" s="10" t="s">
        <v>24</v>
      </c>
    </row>
    <row r="25" spans="1:11" x14ac:dyDescent="0.3">
      <c r="A25" s="7">
        <v>21</v>
      </c>
      <c r="B25" s="12" t="s">
        <v>49</v>
      </c>
      <c r="C25" s="13" t="s">
        <v>55</v>
      </c>
      <c r="D25" s="26">
        <f t="shared" si="0"/>
        <v>81.64</v>
      </c>
      <c r="E25" s="26">
        <v>26</v>
      </c>
      <c r="F25" s="8">
        <v>8</v>
      </c>
      <c r="G25" s="8">
        <v>10</v>
      </c>
      <c r="H25" s="10" t="s">
        <v>0</v>
      </c>
      <c r="I25" s="15" t="s">
        <v>92</v>
      </c>
      <c r="J25" s="10" t="s">
        <v>137</v>
      </c>
      <c r="K25" s="10" t="s">
        <v>25</v>
      </c>
    </row>
    <row r="26" spans="1:11" x14ac:dyDescent="0.3">
      <c r="A26" s="7">
        <v>22</v>
      </c>
      <c r="B26" s="12" t="s">
        <v>45</v>
      </c>
      <c r="C26" s="13" t="s">
        <v>51</v>
      </c>
      <c r="D26" s="26">
        <f t="shared" si="0"/>
        <v>106.76</v>
      </c>
      <c r="E26" s="26">
        <v>34</v>
      </c>
      <c r="F26" s="8">
        <v>8</v>
      </c>
      <c r="G26" s="8">
        <v>15</v>
      </c>
      <c r="H26" s="10" t="s">
        <v>0</v>
      </c>
      <c r="I26" s="15" t="s">
        <v>109</v>
      </c>
      <c r="J26" s="10" t="s">
        <v>18</v>
      </c>
      <c r="K26" s="10" t="s">
        <v>26</v>
      </c>
    </row>
    <row r="27" spans="1:11" s="6" customFormat="1" ht="28.8" x14ac:dyDescent="0.3">
      <c r="A27" s="16">
        <v>23</v>
      </c>
      <c r="B27" s="17" t="s">
        <v>49</v>
      </c>
      <c r="C27" s="18" t="s">
        <v>55</v>
      </c>
      <c r="D27" s="28">
        <f t="shared" si="0"/>
        <v>87.92</v>
      </c>
      <c r="E27" s="28">
        <v>28</v>
      </c>
      <c r="F27" s="17">
        <v>7</v>
      </c>
      <c r="G27" s="17">
        <v>10</v>
      </c>
      <c r="H27" s="15" t="s">
        <v>83</v>
      </c>
      <c r="I27" s="15" t="s">
        <v>98</v>
      </c>
      <c r="J27" s="15" t="s">
        <v>118</v>
      </c>
      <c r="K27" s="15" t="s">
        <v>125</v>
      </c>
    </row>
    <row r="28" spans="1:11" x14ac:dyDescent="0.3">
      <c r="A28" s="7">
        <v>24</v>
      </c>
      <c r="B28" s="12" t="s">
        <v>45</v>
      </c>
      <c r="C28" s="13" t="s">
        <v>51</v>
      </c>
      <c r="D28" s="26">
        <f t="shared" si="0"/>
        <v>94.2</v>
      </c>
      <c r="E28" s="26">
        <v>30</v>
      </c>
      <c r="F28" s="8">
        <v>7</v>
      </c>
      <c r="G28" s="8">
        <v>13</v>
      </c>
      <c r="H28" s="10" t="s">
        <v>0</v>
      </c>
      <c r="I28" s="15" t="s">
        <v>18</v>
      </c>
      <c r="J28" s="10" t="s">
        <v>18</v>
      </c>
      <c r="K28" s="10" t="s">
        <v>27</v>
      </c>
    </row>
    <row r="29" spans="1:11" ht="28.8" x14ac:dyDescent="0.3">
      <c r="A29" s="7">
        <v>25</v>
      </c>
      <c r="B29" s="12" t="s">
        <v>49</v>
      </c>
      <c r="C29" s="13" t="s">
        <v>55</v>
      </c>
      <c r="D29" s="26">
        <f t="shared" si="0"/>
        <v>119.32000000000001</v>
      </c>
      <c r="E29" s="26">
        <v>38</v>
      </c>
      <c r="F29" s="8">
        <v>8</v>
      </c>
      <c r="G29" s="8">
        <v>12</v>
      </c>
      <c r="H29" s="10" t="s">
        <v>0</v>
      </c>
      <c r="I29" s="15" t="s">
        <v>110</v>
      </c>
      <c r="J29" s="10" t="s">
        <v>141</v>
      </c>
      <c r="K29" s="10" t="s">
        <v>28</v>
      </c>
    </row>
    <row r="30" spans="1:11" x14ac:dyDescent="0.3">
      <c r="A30" s="7">
        <v>26</v>
      </c>
      <c r="B30" s="12" t="s">
        <v>49</v>
      </c>
      <c r="C30" s="13" t="s">
        <v>55</v>
      </c>
      <c r="D30" s="26">
        <f t="shared" si="0"/>
        <v>135.02000000000001</v>
      </c>
      <c r="E30" s="26">
        <v>43</v>
      </c>
      <c r="F30" s="8">
        <v>10</v>
      </c>
      <c r="G30" s="8">
        <v>12</v>
      </c>
      <c r="H30" s="10" t="s">
        <v>0</v>
      </c>
      <c r="I30" s="15" t="s">
        <v>111</v>
      </c>
      <c r="J30" s="10" t="s">
        <v>141</v>
      </c>
      <c r="K30" s="10" t="s">
        <v>29</v>
      </c>
    </row>
    <row r="31" spans="1:11" x14ac:dyDescent="0.3">
      <c r="A31" s="7">
        <v>27</v>
      </c>
      <c r="B31" s="12" t="s">
        <v>49</v>
      </c>
      <c r="C31" s="13" t="s">
        <v>55</v>
      </c>
      <c r="D31" s="26">
        <f t="shared" si="0"/>
        <v>87.92</v>
      </c>
      <c r="E31" s="26">
        <v>28</v>
      </c>
      <c r="F31" s="8">
        <v>8</v>
      </c>
      <c r="G31" s="8">
        <v>12</v>
      </c>
      <c r="H31" s="10" t="s">
        <v>0</v>
      </c>
      <c r="I31" s="15" t="s">
        <v>97</v>
      </c>
      <c r="J31" s="10" t="s">
        <v>141</v>
      </c>
      <c r="K31" s="10" t="s">
        <v>30</v>
      </c>
    </row>
    <row r="32" spans="1:11" x14ac:dyDescent="0.3">
      <c r="A32" s="7">
        <v>28</v>
      </c>
      <c r="B32" s="12" t="s">
        <v>49</v>
      </c>
      <c r="C32" s="13" t="s">
        <v>55</v>
      </c>
      <c r="D32" s="26" t="s">
        <v>80</v>
      </c>
      <c r="E32" s="26" t="s">
        <v>65</v>
      </c>
      <c r="F32" s="8">
        <v>8</v>
      </c>
      <c r="G32" s="8">
        <v>10</v>
      </c>
      <c r="H32" s="10" t="s">
        <v>0</v>
      </c>
      <c r="I32" s="15" t="s">
        <v>112</v>
      </c>
      <c r="J32" s="10" t="s">
        <v>18</v>
      </c>
      <c r="K32" s="10" t="s">
        <v>31</v>
      </c>
    </row>
    <row r="33" spans="1:11" x14ac:dyDescent="0.3">
      <c r="A33" s="7">
        <v>29</v>
      </c>
      <c r="B33" s="12" t="s">
        <v>49</v>
      </c>
      <c r="C33" s="13" t="s">
        <v>55</v>
      </c>
      <c r="D33" s="26" t="s">
        <v>81</v>
      </c>
      <c r="E33" s="26" t="s">
        <v>66</v>
      </c>
      <c r="F33" s="8">
        <v>8</v>
      </c>
      <c r="G33" s="8">
        <v>10</v>
      </c>
      <c r="H33" s="10" t="s">
        <v>83</v>
      </c>
      <c r="I33" s="15" t="s">
        <v>99</v>
      </c>
      <c r="J33" s="10" t="s">
        <v>32</v>
      </c>
      <c r="K33" s="10" t="s">
        <v>33</v>
      </c>
    </row>
    <row r="34" spans="1:11" x14ac:dyDescent="0.3">
      <c r="A34" s="7">
        <v>30</v>
      </c>
      <c r="B34" s="12" t="s">
        <v>50</v>
      </c>
      <c r="C34" s="13" t="s">
        <v>56</v>
      </c>
      <c r="D34" s="26">
        <f t="shared" si="0"/>
        <v>72.22</v>
      </c>
      <c r="E34" s="26">
        <v>23</v>
      </c>
      <c r="F34" s="8">
        <v>8</v>
      </c>
      <c r="G34" s="8">
        <v>10</v>
      </c>
      <c r="H34" s="10" t="s">
        <v>6</v>
      </c>
      <c r="I34" s="15" t="s">
        <v>93</v>
      </c>
      <c r="J34" s="10" t="s">
        <v>138</v>
      </c>
      <c r="K34" s="10" t="s">
        <v>34</v>
      </c>
    </row>
    <row r="35" spans="1:11" x14ac:dyDescent="0.3">
      <c r="A35" s="7">
        <v>31</v>
      </c>
      <c r="B35" s="12" t="s">
        <v>50</v>
      </c>
      <c r="C35" s="13" t="s">
        <v>56</v>
      </c>
      <c r="D35" s="26">
        <f t="shared" si="0"/>
        <v>87.92</v>
      </c>
      <c r="E35" s="26">
        <v>28</v>
      </c>
      <c r="F35" s="8">
        <v>8</v>
      </c>
      <c r="G35" s="8">
        <v>10</v>
      </c>
      <c r="H35" s="10" t="s">
        <v>6</v>
      </c>
      <c r="I35" s="15" t="s">
        <v>93</v>
      </c>
      <c r="J35" s="10" t="s">
        <v>138</v>
      </c>
      <c r="K35" s="10" t="s">
        <v>35</v>
      </c>
    </row>
    <row r="36" spans="1:11" x14ac:dyDescent="0.3">
      <c r="A36" s="7">
        <v>32</v>
      </c>
      <c r="B36" s="12" t="s">
        <v>50</v>
      </c>
      <c r="C36" s="13" t="s">
        <v>56</v>
      </c>
      <c r="D36" s="26">
        <f t="shared" si="0"/>
        <v>56.52</v>
      </c>
      <c r="E36" s="26">
        <v>18</v>
      </c>
      <c r="F36" s="8">
        <v>1</v>
      </c>
      <c r="G36" s="8">
        <v>4</v>
      </c>
      <c r="H36" s="10" t="s">
        <v>84</v>
      </c>
      <c r="I36" s="15" t="s">
        <v>100</v>
      </c>
      <c r="J36" s="10" t="s">
        <v>107</v>
      </c>
      <c r="K36" s="10" t="s">
        <v>36</v>
      </c>
    </row>
    <row r="37" spans="1:11" x14ac:dyDescent="0.3">
      <c r="A37" s="34"/>
      <c r="B37" s="41" t="s">
        <v>130</v>
      </c>
      <c r="C37" s="40"/>
      <c r="D37" s="33"/>
      <c r="E37" s="35"/>
      <c r="F37" s="33"/>
      <c r="G37" s="35"/>
      <c r="H37" s="34"/>
      <c r="I37" s="34"/>
      <c r="J37" s="34"/>
      <c r="K37" s="34"/>
    </row>
    <row r="38" spans="1:11" s="4" customFormat="1" ht="46.8" x14ac:dyDescent="0.3">
      <c r="A38" s="23" t="s">
        <v>74</v>
      </c>
      <c r="B38" s="20" t="s">
        <v>58</v>
      </c>
      <c r="C38" s="20" t="s">
        <v>59</v>
      </c>
      <c r="D38" s="22" t="s">
        <v>85</v>
      </c>
      <c r="E38" s="21" t="s">
        <v>72</v>
      </c>
      <c r="F38" s="20" t="s">
        <v>82</v>
      </c>
      <c r="G38" s="21" t="s">
        <v>73</v>
      </c>
      <c r="H38" s="22" t="s">
        <v>86</v>
      </c>
      <c r="I38" s="20" t="s">
        <v>87</v>
      </c>
      <c r="J38" s="20" t="s">
        <v>88</v>
      </c>
      <c r="K38" s="20" t="s">
        <v>124</v>
      </c>
    </row>
    <row r="39" spans="1:11" x14ac:dyDescent="0.3">
      <c r="A39" s="7">
        <v>1</v>
      </c>
      <c r="B39" s="8" t="s">
        <v>37</v>
      </c>
      <c r="C39" s="9" t="s">
        <v>38</v>
      </c>
      <c r="D39" s="29">
        <v>0.59</v>
      </c>
      <c r="E39" s="26" t="s">
        <v>101</v>
      </c>
      <c r="F39" s="8" t="s">
        <v>101</v>
      </c>
      <c r="G39" s="8" t="s">
        <v>101</v>
      </c>
      <c r="H39" s="10" t="s">
        <v>83</v>
      </c>
      <c r="I39" s="10" t="s">
        <v>108</v>
      </c>
      <c r="J39" s="10" t="s">
        <v>119</v>
      </c>
      <c r="K39" s="10" t="s">
        <v>39</v>
      </c>
    </row>
    <row r="40" spans="1:11" x14ac:dyDescent="0.3">
      <c r="A40" s="7">
        <v>2</v>
      </c>
      <c r="B40" s="8" t="s">
        <v>89</v>
      </c>
      <c r="C40" s="9" t="s">
        <v>90</v>
      </c>
      <c r="D40" s="29">
        <v>1.04</v>
      </c>
      <c r="E40" s="26" t="s">
        <v>101</v>
      </c>
      <c r="F40" s="8" t="s">
        <v>101</v>
      </c>
      <c r="G40" s="8" t="s">
        <v>101</v>
      </c>
      <c r="H40" s="10" t="s">
        <v>0</v>
      </c>
      <c r="I40" s="10" t="s">
        <v>18</v>
      </c>
      <c r="J40" s="10" t="s">
        <v>120</v>
      </c>
      <c r="K40" s="10" t="s">
        <v>40</v>
      </c>
    </row>
    <row r="41" spans="1:11" s="4" customFormat="1" ht="28.8" x14ac:dyDescent="0.3">
      <c r="A41" s="11">
        <v>3</v>
      </c>
      <c r="B41" s="17" t="s">
        <v>41</v>
      </c>
      <c r="C41" s="18" t="s">
        <v>57</v>
      </c>
      <c r="D41" s="30">
        <v>2.35</v>
      </c>
      <c r="E41" s="27" t="s">
        <v>101</v>
      </c>
      <c r="F41" s="12" t="s">
        <v>101</v>
      </c>
      <c r="G41" s="12" t="s">
        <v>101</v>
      </c>
      <c r="H41" s="14" t="s">
        <v>0</v>
      </c>
      <c r="I41" s="15" t="s">
        <v>121</v>
      </c>
      <c r="J41" s="15" t="s">
        <v>131</v>
      </c>
      <c r="K41" s="14" t="s">
        <v>42</v>
      </c>
    </row>
    <row r="43" spans="1:11" x14ac:dyDescent="0.3">
      <c r="J43"/>
      <c r="K43" s="5"/>
    </row>
    <row r="44" spans="1:11" ht="15.6" x14ac:dyDescent="0.3">
      <c r="J44"/>
      <c r="K44" s="24" t="s">
        <v>126</v>
      </c>
    </row>
    <row r="45" spans="1:11" ht="15.6" x14ac:dyDescent="0.3">
      <c r="J45"/>
      <c r="K45" s="24" t="s">
        <v>127</v>
      </c>
    </row>
    <row r="46" spans="1:11" ht="15.6" x14ac:dyDescent="0.3">
      <c r="J46"/>
      <c r="K46" s="25" t="s">
        <v>128</v>
      </c>
    </row>
    <row r="47" spans="1:11" x14ac:dyDescent="0.3">
      <c r="J47"/>
      <c r="K47" s="5"/>
    </row>
    <row r="48" spans="1:11" x14ac:dyDescent="0.3">
      <c r="J48"/>
      <c r="K48" s="5"/>
    </row>
    <row r="49" spans="10:11" x14ac:dyDescent="0.3">
      <c r="J49"/>
      <c r="K49" s="5"/>
    </row>
    <row r="50" spans="10:11" x14ac:dyDescent="0.3">
      <c r="J50"/>
      <c r="K50" s="5"/>
    </row>
    <row r="51" spans="10:11" x14ac:dyDescent="0.3">
      <c r="J51"/>
      <c r="K51" s="5"/>
    </row>
    <row r="52" spans="10:11" x14ac:dyDescent="0.3">
      <c r="J52"/>
      <c r="K52" s="5"/>
    </row>
    <row r="53" spans="10:11" x14ac:dyDescent="0.3">
      <c r="J53"/>
      <c r="K53" s="5"/>
    </row>
    <row r="54" spans="10:11" x14ac:dyDescent="0.3">
      <c r="J54"/>
      <c r="K54" s="5"/>
    </row>
    <row r="55" spans="10:11" x14ac:dyDescent="0.3">
      <c r="J55"/>
      <c r="K55" s="5"/>
    </row>
  </sheetData>
  <autoFilter ref="A4:K36"/>
  <mergeCells count="4">
    <mergeCell ref="A1:K1"/>
    <mergeCell ref="A2:K2"/>
    <mergeCell ref="B3:C3"/>
    <mergeCell ref="B37:C37"/>
  </mergeCells>
  <pageMargins left="0.70866141732283472" right="0.70866141732283472" top="1.1417322834645669" bottom="0.74803149606299213" header="0.31496062992125984" footer="0.31496062992125984"/>
  <pageSetup paperSize="8" scale="74" fitToHeight="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CorelDraw.Graphic.16" shapeId="1025" r:id="rId4">
          <objectPr defaultSize="0" autoPict="0" r:id="rId5">
            <anchor moveWithCells="1" sizeWithCells="1">
              <from>
                <xdr:col>9</xdr:col>
                <xdr:colOff>2232660</xdr:colOff>
                <xdr:row>48</xdr:row>
                <xdr:rowOff>0</xdr:rowOff>
              </from>
              <to>
                <xdr:col>11</xdr:col>
                <xdr:colOff>0</xdr:colOff>
                <xdr:row>53</xdr:row>
                <xdr:rowOff>121920</xdr:rowOff>
              </to>
            </anchor>
          </objectPr>
        </oleObject>
      </mc:Choice>
      <mc:Fallback>
        <oleObject progId="CorelDraw.Graphic.16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drzewa</vt:lpstr>
      <vt:lpstr>Baza_danych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Landgreen</dc:creator>
  <cp:lastModifiedBy>Kamil Ląd</cp:lastModifiedBy>
  <cp:lastPrinted>2017-07-26T11:25:43Z</cp:lastPrinted>
  <dcterms:created xsi:type="dcterms:W3CDTF">2017-07-25T12:46:12Z</dcterms:created>
  <dcterms:modified xsi:type="dcterms:W3CDTF">2017-08-29T06:53:30Z</dcterms:modified>
</cp:coreProperties>
</file>